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semtribe.sharepoint.com/sites/TWPurchasing/Shared Documents/B&amp;P/Solicitations (Low Dollar)/2025/6. ITB-LD 06-2025/2) Drafts/2) Attachments &amp; Exhibits/"/>
    </mc:Choice>
  </mc:AlternateContent>
  <xr:revisionPtr revIDLastSave="15" documentId="8_{719520E1-7F22-4FD1-B68D-9F187AFB80A6}" xr6:coauthVersionLast="47" xr6:coauthVersionMax="47" xr10:uidLastSave="{AB723696-F049-4112-8E18-6877FD362633}"/>
  <bookViews>
    <workbookView xWindow="28680" yWindow="-120" windowWidth="29040" windowHeight="15720" activeTab="2" xr2:uid="{9F1D7615-6BCE-4A20-9C84-D7930EB170E0}"/>
  </bookViews>
  <sheets>
    <sheet name="Instructions" sheetId="1" r:id="rId1"/>
    <sheet name="Contact Info" sheetId="2" r:id="rId2"/>
    <sheet name="Schedule of Valu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3" l="1"/>
  <c r="C25" i="3" s="1"/>
  <c r="A7" i="3" l="1"/>
  <c r="A5" i="3"/>
  <c r="A18" i="3" l="1"/>
  <c r="A23" i="3"/>
  <c r="A6" i="3"/>
  <c r="A8" i="3"/>
</calcChain>
</file>

<file path=xl/sharedStrings.xml><?xml version="1.0" encoding="utf-8"?>
<sst xmlns="http://schemas.openxmlformats.org/spreadsheetml/2006/main" count="84" uniqueCount="68">
  <si>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</si>
  <si>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</si>
  <si>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</si>
  <si>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</si>
  <si>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</si>
  <si>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</si>
  <si>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</si>
  <si>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</si>
  <si>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</si>
  <si>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</si>
  <si>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</si>
  <si>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</si>
  <si>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</si>
  <si>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</si>
  <si>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</si>
  <si>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</si>
  <si>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</si>
  <si>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</si>
  <si>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</si>
  <si>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</si>
  <si>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</si>
  <si>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</si>
  <si>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</si>
  <si>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</si>
  <si>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</si>
  <si>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</si>
  <si>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</si>
  <si>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</si>
  <si>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3.01</t>
  </si>
  <si>
    <t>4.01</t>
  </si>
  <si>
    <t>4.02</t>
  </si>
  <si>
    <t>4.03</t>
  </si>
  <si>
    <t>4.04</t>
  </si>
  <si>
    <t>4.05</t>
  </si>
  <si>
    <t>5.02</t>
  </si>
  <si>
    <t>5.03</t>
  </si>
  <si>
    <t>5.04</t>
  </si>
  <si>
    <t>6.01</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</si>
  <si>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</si>
  <si>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</si>
  <si>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</si>
  <si>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</si>
  <si>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</si>
  <si>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</si>
  <si>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GENERAL CONDITIONS</t>
  </si>
  <si>
    <t>SUPERVISION</t>
  </si>
  <si>
    <t>MASONRY</t>
  </si>
  <si>
    <t>WINDOWS AND DOORS</t>
  </si>
  <si>
    <t>FINISHES</t>
  </si>
  <si>
    <t>ADDITIONAL</t>
  </si>
  <si>
    <t>GRAND TOTAL:</t>
  </si>
  <si>
    <t>Years of Experience:</t>
  </si>
  <si>
    <t>ITB-LD 06-2025 Impact Windows and Doors Installation (Naples)</t>
  </si>
  <si>
    <t>Start-Up and Mobilization/Dumpster Rental/Debris Removal</t>
  </si>
  <si>
    <t>Architectural and Engineering Fees (Permitting and Engineering Drawings)</t>
  </si>
  <si>
    <t>Project Supervisor</t>
  </si>
  <si>
    <t>Lath / Stucco / Plaster / Joints</t>
  </si>
  <si>
    <t>IMPACT Windows</t>
  </si>
  <si>
    <t>IMPACT Pool Bathroom Door</t>
  </si>
  <si>
    <t>IMPACT Exterior Garage Door</t>
  </si>
  <si>
    <t>IMPACT Sliding Doors</t>
  </si>
  <si>
    <t>Door Hardware</t>
  </si>
  <si>
    <t>Drywall  / Finishing</t>
  </si>
  <si>
    <t>Painting (Interior &amp; Exterior)</t>
  </si>
  <si>
    <t xml:space="preserve">Hurricane Shutters (Removal) </t>
  </si>
  <si>
    <t>Window Screen Enclosures</t>
  </si>
  <si>
    <t>Overhead and Profit</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</si>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</sst>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11"/>
      <color rgb="FFFFFF00"/>
      <name val="Aptos Narrow"/>
      <family val="2"/>
      <scheme val="minor"/>
    </font>
    <font>
      <u/>
      <sz val="11"/>
      <color theme="1"/>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6">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10"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0" fontId="0" fillId="6" borderId="2" xfId="0" applyFill="1" applyBorder="1" applyAlignment="1">
      <alignment vertical="top" wrapText="1"/>
    </xf>
    <xf numFmtId="49" fontId="0" fillId="6" borderId="17" xfId="0" applyNumberFormat="1" applyFill="1" applyBorder="1" applyAlignment="1">
      <alignment horizontal="center" vertical="center"/>
    </xf>
    <xf numFmtId="0" fontId="0" fillId="6" borderId="18" xfId="0" applyFill="1" applyBorder="1" applyAlignment="1">
      <alignment horizontal="left" vertical="center" wrapText="1"/>
    </xf>
    <xf numFmtId="0" fontId="0" fillId="6" borderId="18" xfId="0" applyFill="1" applyBorder="1" applyAlignment="1">
      <alignment horizontal="center" vertical="center"/>
    </xf>
    <xf numFmtId="0" fontId="0" fillId="6" borderId="2" xfId="0" applyFill="1" applyBorder="1" applyAlignment="1">
      <alignment horizontal="center" vertical="center"/>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0" fillId="6" borderId="24" xfId="0" quotePrefix="1" applyFill="1" applyBorder="1" applyAlignment="1">
      <alignment horizontal="left" vertical="top" wrapText="1"/>
    </xf>
    <xf numFmtId="0" fontId="0" fillId="6" borderId="25" xfId="0" quotePrefix="1" applyFill="1" applyBorder="1" applyAlignment="1">
      <alignment horizontal="left" vertical="top" wrapText="1"/>
    </xf>
    <xf numFmtId="0" fontId="0" fillId="6" borderId="26" xfId="0" quotePrefix="1" applyFill="1" applyBorder="1" applyAlignment="1">
      <alignment horizontal="left" vertical="top" wrapText="1"/>
    </xf>
    <xf numFmtId="0" fontId="2" fillId="4" borderId="14" xfId="0" applyFont="1" applyFill="1" applyBorder="1" applyAlignment="1">
      <alignment horizontal="center"/>
    </xf>
    <xf numFmtId="0" fontId="9" fillId="4" borderId="15" xfId="0" applyFont="1" applyFill="1" applyBorder="1" applyAlignment="1">
      <alignment horizontal="center"/>
    </xf>
    <xf numFmtId="0" fontId="3" fillId="3" borderId="2" xfId="0" applyFont="1" applyFill="1" applyBorder="1" applyAlignment="1">
      <alignment horizontal="right"/>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workbookViewId="0">
      <selection activeCell="B8" sqref="B8"/>
    </sheetView>
  </sheetViews>
  <sheetFormatPr defaultRowHeight="15" x14ac:dyDescent="0.25"/>
  <cols>
    <col min="1" max="1" width="2.7109375" bestFit="1" customWidth="1"/>
    <col min="2" max="2" width="112.85546875" customWidth="1"/>
  </cols>
  <sheetData>
    <row r="1" spans="1:2" ht="26.25" x14ac:dyDescent="0.25">
      <c r="A1" s="39" t="s">
        <v>0</v>
      </c>
      <c r="B1" s="39"/>
    </row>
    <row r="2" spans="1:2" x14ac:dyDescent="0.25">
      <c r="A2" s="40" t="s">
        <v>1</v>
      </c>
      <c r="B2" s="40"/>
    </row>
    <row r="3" spans="1:2" ht="15.75" x14ac:dyDescent="0.25">
      <c r="A3" s="41" t="s">
        <v>2</v>
      </c>
      <c r="B3" s="41"/>
    </row>
    <row r="4" spans="1:2" x14ac:dyDescent="0.25">
      <c r="A4" s="1">
        <v>1</v>
      </c>
      <c r="B4" s="2" t="s">
        <v>3</v>
      </c>
    </row>
    <row r="5" spans="1:2" ht="30" x14ac:dyDescent="0.25">
      <c r="A5" s="1">
        <v>2</v>
      </c>
      <c r="B5" s="3" t="s">
        <v>4</v>
      </c>
    </row>
    <row r="6" spans="1:2" ht="30" x14ac:dyDescent="0.25">
      <c r="A6" s="1">
        <v>3</v>
      </c>
      <c r="B6" s="3" t="s">
        <v>5</v>
      </c>
    </row>
    <row r="7" spans="1:2" ht="15.75" x14ac:dyDescent="0.25">
      <c r="A7" s="41" t="s">
        <v>6</v>
      </c>
      <c r="B7" s="41"/>
    </row>
    <row r="8" spans="1:2" ht="30" x14ac:dyDescent="0.25">
      <c r="A8" s="1">
        <v>1</v>
      </c>
      <c r="B8" s="34"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activeCell="B30" sqref="B30"/>
    </sheetView>
  </sheetViews>
  <sheetFormatPr defaultRowHeight="15" x14ac:dyDescent="0.25"/>
  <cols>
    <col min="1" max="1" width="23.5703125" customWidth="1"/>
    <col min="2" max="2" width="93.42578125" customWidth="1"/>
  </cols>
  <sheetData>
    <row r="1" spans="1:2" ht="27" thickBot="1" x14ac:dyDescent="0.3">
      <c r="A1" s="42" t="s">
        <v>8</v>
      </c>
      <c r="B1" s="43"/>
    </row>
    <row r="2" spans="1:2" ht="15.75" thickBot="1" x14ac:dyDescent="0.3">
      <c r="A2" s="44" t="s">
        <v>9</v>
      </c>
      <c r="B2" s="45"/>
    </row>
    <row r="3" spans="1:2" x14ac:dyDescent="0.25">
      <c r="A3" s="4" t="s">
        <v>10</v>
      </c>
      <c r="B3" s="5"/>
    </row>
    <row r="4" spans="1:2" x14ac:dyDescent="0.25">
      <c r="A4" s="11" t="s">
        <v>51</v>
      </c>
      <c r="B4" s="33"/>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ht="15.75" thickBot="1" x14ac:dyDescent="0.3">
      <c r="A12" s="9" t="s">
        <v>18</v>
      </c>
      <c r="B12" s="10"/>
    </row>
    <row r="13" spans="1:2" ht="15.75" thickBot="1" x14ac:dyDescent="0.3">
      <c r="A13" s="44" t="s">
        <v>19</v>
      </c>
      <c r="B13" s="45"/>
    </row>
    <row r="14" spans="1:2" x14ac:dyDescent="0.25">
      <c r="A14" s="11" t="s">
        <v>11</v>
      </c>
      <c r="B14" s="12"/>
    </row>
    <row r="15" spans="1:2" x14ac:dyDescent="0.25">
      <c r="A15" s="6" t="s">
        <v>16</v>
      </c>
      <c r="B15" s="13"/>
    </row>
    <row r="16" spans="1:2" ht="15.75" thickBot="1" x14ac:dyDescent="0.3">
      <c r="A16" s="14" t="s">
        <v>17</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7"/>
  <sheetViews>
    <sheetView showGridLines="0" tabSelected="1" workbookViewId="0">
      <selection activeCell="I10" sqref="I10"/>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52" t="s">
        <v>52</v>
      </c>
      <c r="B1" s="52"/>
      <c r="C1" s="52"/>
      <c r="D1" s="52"/>
      <c r="E1" s="52"/>
    </row>
    <row r="2" spans="1:5" ht="26.25" x14ac:dyDescent="0.25">
      <c r="A2" s="53" t="s">
        <v>20</v>
      </c>
      <c r="B2" s="54"/>
      <c r="C2" s="54"/>
      <c r="D2" s="54"/>
      <c r="E2" s="55"/>
    </row>
    <row r="3" spans="1:5" x14ac:dyDescent="0.25">
      <c r="A3" s="16" t="s">
        <v>21</v>
      </c>
      <c r="B3" s="16" t="s">
        <v>22</v>
      </c>
      <c r="C3" s="16" t="s">
        <v>23</v>
      </c>
      <c r="D3" s="16" t="s">
        <v>24</v>
      </c>
      <c r="E3" s="16" t="s">
        <v>25</v>
      </c>
    </row>
    <row r="4" spans="1:5" x14ac:dyDescent="0.25">
      <c r="A4" s="17" t="s">
        <v>26</v>
      </c>
      <c r="B4" s="49" t="s">
        <v>44</v>
      </c>
      <c r="C4" s="50"/>
      <c r="D4" s="50"/>
      <c r="E4" s="50"/>
    </row>
    <row r="5" spans="1:5" x14ac:dyDescent="0.25">
      <c r="A5" s="35">
        <f>A4+0.01</f>
        <v>1.01</v>
      </c>
      <c r="B5" s="36" t="s">
        <v>53</v>
      </c>
      <c r="C5" s="18"/>
      <c r="D5" s="37" t="s">
        <v>27</v>
      </c>
      <c r="E5" s="19"/>
    </row>
    <row r="6" spans="1:5" x14ac:dyDescent="0.25">
      <c r="A6" s="35">
        <f>A5+0.01</f>
        <v>1.02</v>
      </c>
      <c r="B6" s="36" t="s">
        <v>54</v>
      </c>
      <c r="C6" s="20"/>
      <c r="D6" s="38" t="s">
        <v>27</v>
      </c>
      <c r="E6" s="21"/>
    </row>
    <row r="7" spans="1:5" x14ac:dyDescent="0.25">
      <c r="A7" s="17">
        <f>A4+1</f>
        <v>2</v>
      </c>
      <c r="B7" s="49" t="s">
        <v>45</v>
      </c>
      <c r="C7" s="50"/>
      <c r="D7" s="50"/>
      <c r="E7" s="50"/>
    </row>
    <row r="8" spans="1:5" x14ac:dyDescent="0.25">
      <c r="A8" s="35">
        <f>A7+0.01</f>
        <v>2.0099999999999998</v>
      </c>
      <c r="B8" s="36" t="s">
        <v>55</v>
      </c>
      <c r="C8" s="20"/>
      <c r="D8" s="38" t="s">
        <v>27</v>
      </c>
      <c r="E8" s="21"/>
    </row>
    <row r="9" spans="1:5" x14ac:dyDescent="0.25">
      <c r="A9" s="17">
        <v>3</v>
      </c>
      <c r="B9" s="49" t="s">
        <v>46</v>
      </c>
      <c r="C9" s="50"/>
      <c r="D9" s="50"/>
      <c r="E9" s="50"/>
    </row>
    <row r="10" spans="1:5" x14ac:dyDescent="0.25">
      <c r="A10" s="35" t="s">
        <v>28</v>
      </c>
      <c r="B10" s="36" t="s">
        <v>56</v>
      </c>
      <c r="C10" s="20"/>
      <c r="D10" s="38" t="s">
        <v>27</v>
      </c>
      <c r="E10" s="21"/>
    </row>
    <row r="11" spans="1:5" x14ac:dyDescent="0.25">
      <c r="A11" s="17">
        <v>4</v>
      </c>
      <c r="B11" s="49" t="s">
        <v>47</v>
      </c>
      <c r="C11" s="50"/>
      <c r="D11" s="50"/>
      <c r="E11" s="50"/>
    </row>
    <row r="12" spans="1:5" x14ac:dyDescent="0.25">
      <c r="A12" s="35" t="s">
        <v>29</v>
      </c>
      <c r="B12" s="36" t="s">
        <v>57</v>
      </c>
      <c r="C12" s="20"/>
      <c r="D12" s="38" t="s">
        <v>27</v>
      </c>
      <c r="E12" s="21"/>
    </row>
    <row r="13" spans="1:5" x14ac:dyDescent="0.25">
      <c r="A13" s="35" t="s">
        <v>30</v>
      </c>
      <c r="B13" s="36" t="s">
        <v>58</v>
      </c>
      <c r="C13" s="20"/>
      <c r="D13" s="38" t="s">
        <v>27</v>
      </c>
      <c r="E13" s="21"/>
    </row>
    <row r="14" spans="1:5" x14ac:dyDescent="0.25">
      <c r="A14" s="35" t="s">
        <v>31</v>
      </c>
      <c r="B14" s="36" t="s">
        <v>59</v>
      </c>
      <c r="C14" s="20"/>
      <c r="D14" s="38"/>
      <c r="E14" s="21"/>
    </row>
    <row r="15" spans="1:5" x14ac:dyDescent="0.25">
      <c r="A15" s="35" t="s">
        <v>32</v>
      </c>
      <c r="B15" s="36" t="s">
        <v>60</v>
      </c>
      <c r="C15" s="20"/>
      <c r="D15" s="38" t="s">
        <v>27</v>
      </c>
      <c r="E15" s="21"/>
    </row>
    <row r="16" spans="1:5" x14ac:dyDescent="0.25">
      <c r="A16" s="35" t="s">
        <v>33</v>
      </c>
      <c r="B16" s="36" t="s">
        <v>61</v>
      </c>
      <c r="C16" s="20"/>
      <c r="D16" s="38" t="s">
        <v>27</v>
      </c>
      <c r="E16" s="21"/>
    </row>
    <row r="17" spans="1:5" x14ac:dyDescent="0.25">
      <c r="A17" s="17">
        <v>5</v>
      </c>
      <c r="B17" s="49" t="s">
        <v>48</v>
      </c>
      <c r="C17" s="50"/>
      <c r="D17" s="50"/>
      <c r="E17" s="50"/>
    </row>
    <row r="18" spans="1:5" x14ac:dyDescent="0.25">
      <c r="A18" s="35">
        <f>A17+0.01</f>
        <v>5.01</v>
      </c>
      <c r="B18" s="36" t="s">
        <v>62</v>
      </c>
      <c r="C18" s="20"/>
      <c r="D18" s="38" t="s">
        <v>27</v>
      </c>
      <c r="E18" s="21"/>
    </row>
    <row r="19" spans="1:5" x14ac:dyDescent="0.25">
      <c r="A19" s="35" t="s">
        <v>34</v>
      </c>
      <c r="B19" s="36" t="s">
        <v>63</v>
      </c>
      <c r="C19" s="20"/>
      <c r="D19" s="38" t="s">
        <v>27</v>
      </c>
      <c r="E19" s="21"/>
    </row>
    <row r="20" spans="1:5" x14ac:dyDescent="0.25">
      <c r="A20" s="35" t="s">
        <v>35</v>
      </c>
      <c r="B20" s="36" t="s">
        <v>64</v>
      </c>
      <c r="C20" s="20"/>
      <c r="D20" s="38" t="s">
        <v>27</v>
      </c>
      <c r="E20" s="21"/>
    </row>
    <row r="21" spans="1:5" x14ac:dyDescent="0.25">
      <c r="A21" s="35" t="s">
        <v>36</v>
      </c>
      <c r="B21" s="36" t="s">
        <v>65</v>
      </c>
      <c r="C21" s="20"/>
      <c r="D21" s="38" t="s">
        <v>27</v>
      </c>
      <c r="E21" s="21"/>
    </row>
    <row r="22" spans="1:5" x14ac:dyDescent="0.25">
      <c r="A22" s="51" t="s">
        <v>67</v>
      </c>
      <c r="B22" s="51"/>
      <c r="C22" s="22">
        <f>SUM(C5:C21)</f>
        <v>0</v>
      </c>
    </row>
    <row r="23" spans="1:5" x14ac:dyDescent="0.25">
      <c r="A23" s="17">
        <f>A17+1</f>
        <v>6</v>
      </c>
      <c r="B23" s="49" t="s">
        <v>49</v>
      </c>
      <c r="C23" s="50"/>
      <c r="D23" s="50"/>
      <c r="E23" s="50"/>
    </row>
    <row r="24" spans="1:5" x14ac:dyDescent="0.25">
      <c r="A24" s="35" t="s">
        <v>37</v>
      </c>
      <c r="B24" s="36" t="s">
        <v>66</v>
      </c>
      <c r="C24" s="20"/>
      <c r="D24" s="38" t="s">
        <v>27</v>
      </c>
      <c r="E24" s="21"/>
    </row>
    <row r="25" spans="1:5" x14ac:dyDescent="0.25">
      <c r="A25" s="51" t="s">
        <v>50</v>
      </c>
      <c r="B25" s="51"/>
      <c r="C25" s="30">
        <f xml:space="preserve"> SUM(C22+C24)</f>
        <v>0</v>
      </c>
    </row>
    <row r="26" spans="1:5" x14ac:dyDescent="0.25">
      <c r="A26" s="31"/>
      <c r="B26" s="31"/>
      <c r="C26" s="32"/>
    </row>
    <row r="28" spans="1:5" x14ac:dyDescent="0.25">
      <c r="A28" s="23" t="s">
        <v>38</v>
      </c>
      <c r="B28" s="24"/>
      <c r="C28" s="24"/>
      <c r="D28" s="24"/>
      <c r="E28" s="25"/>
    </row>
    <row r="29" spans="1:5" ht="74.099999999999994" customHeight="1" x14ac:dyDescent="0.25">
      <c r="A29" s="46" t="s">
        <v>39</v>
      </c>
      <c r="B29" s="47"/>
      <c r="C29" s="47"/>
      <c r="D29" s="47"/>
      <c r="E29" s="48"/>
    </row>
    <row r="32" spans="1:5" x14ac:dyDescent="0.25">
      <c r="A32" s="26" t="s">
        <v>40</v>
      </c>
      <c r="C32" s="27"/>
    </row>
    <row r="33" spans="1:5" x14ac:dyDescent="0.25">
      <c r="A33" s="28" t="s">
        <v>41</v>
      </c>
      <c r="C33" t="s">
        <v>42</v>
      </c>
    </row>
    <row r="35" spans="1:5" x14ac:dyDescent="0.25">
      <c r="A35" s="28" t="s">
        <v>40</v>
      </c>
    </row>
    <row r="36" spans="1:5" x14ac:dyDescent="0.25">
      <c r="A36" s="28" t="s">
        <v>43</v>
      </c>
    </row>
    <row r="37" spans="1:5" x14ac:dyDescent="0.25">
      <c r="A37" s="29"/>
      <c r="B37" s="29"/>
      <c r="C37" s="29"/>
      <c r="D37" s="29"/>
      <c r="E37" s="29"/>
    </row>
  </sheetData>
  <mergeCells count="11">
    <mergeCell ref="A1:E1"/>
    <mergeCell ref="A2:E2"/>
    <mergeCell ref="B4:E4"/>
    <mergeCell ref="B7:E7"/>
    <mergeCell ref="B17:E17"/>
    <mergeCell ref="A29:E29"/>
    <mergeCell ref="B9:E9"/>
    <mergeCell ref="B11:E11"/>
    <mergeCell ref="B23:E23"/>
    <mergeCell ref="A25:B25"/>
    <mergeCell ref="A22:B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181E07-E471-48B2-8B0A-6A68E5CAED5F}">
  <ds:schemaRefs>
    <ds:schemaRef ds:uri="86c6b9c4-f29d-4301-aaf2-d65aea6f7fac"/>
    <ds:schemaRef ds:uri="http://schemas.microsoft.com/office/2006/documentManagement/types"/>
    <ds:schemaRef ds:uri="65e6b11e-a13a-4726-8c39-9069922a9db7"/>
    <ds:schemaRef ds:uri="http://purl.org/dc/dcmitype/"/>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3.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Mariela Velazquez</dc:creator>
  <cp:keywords/>
  <dc:description/>
  <cp:lastModifiedBy>Kourtney Nguyen</cp:lastModifiedBy>
  <cp:revision/>
  <dcterms:created xsi:type="dcterms:W3CDTF">2024-12-17T15:27:45Z</dcterms:created>
  <dcterms:modified xsi:type="dcterms:W3CDTF">2025-02-19T18:55:59Z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